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anjesh0310\Desktop\New folder (2)\"/>
    </mc:Choice>
  </mc:AlternateContent>
  <xr:revisionPtr revIDLastSave="0" documentId="13_ncr:1_{CC6DFE9A-317E-4BF0-87B4-190726FC69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F23" i="1" l="1"/>
  <c r="G21" i="1" l="1"/>
  <c r="F21" i="1"/>
  <c r="E21" i="1"/>
  <c r="D21" i="1"/>
  <c r="G22" i="1" l="1"/>
  <c r="F22" i="1"/>
  <c r="E22" i="1"/>
  <c r="D22" i="1"/>
  <c r="G23" i="1" l="1"/>
  <c r="E23" i="1"/>
  <c r="D23" i="1"/>
  <c r="G20" i="1" l="1"/>
  <c r="F20" i="1"/>
  <c r="E20" i="1"/>
  <c r="D20" i="1"/>
  <c r="G6" i="1" l="1"/>
  <c r="G3" i="1" l="1"/>
  <c r="G18" i="1" l="1"/>
  <c r="G17" i="1"/>
  <c r="G16" i="1"/>
  <c r="G15" i="1"/>
  <c r="G14" i="1"/>
  <c r="G13" i="1"/>
  <c r="G12" i="1"/>
  <c r="G11" i="1"/>
  <c r="G10" i="1"/>
  <c r="G9" i="1"/>
  <c r="G8" i="1"/>
  <c r="G7" i="1"/>
  <c r="G5" i="1"/>
  <c r="G4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D19" i="1"/>
  <c r="D18" i="1"/>
  <c r="D16" i="1"/>
  <c r="D14" i="1"/>
  <c r="D13" i="1"/>
  <c r="D12" i="1"/>
  <c r="D11" i="1"/>
  <c r="D10" i="1"/>
  <c r="D9" i="1"/>
  <c r="D8" i="1" l="1"/>
  <c r="D7" i="1"/>
  <c r="D6" i="1"/>
  <c r="D4" i="1"/>
  <c r="D5" i="1"/>
  <c r="D3" i="1"/>
  <c r="D17" i="1" l="1"/>
  <c r="I31" i="1" l="1"/>
  <c r="D15" i="1"/>
</calcChain>
</file>

<file path=xl/sharedStrings.xml><?xml version="1.0" encoding="utf-8"?>
<sst xmlns="http://schemas.openxmlformats.org/spreadsheetml/2006/main" count="43" uniqueCount="43">
  <si>
    <t>مطالبات و کارکرد لحظه ای کارکنان</t>
  </si>
  <si>
    <t>ردیف</t>
  </si>
  <si>
    <t>اسم</t>
  </si>
  <si>
    <t>محل / نوع فعالیت</t>
  </si>
  <si>
    <t>کل کارکرد</t>
  </si>
  <si>
    <t>مانده ماه قبل</t>
  </si>
  <si>
    <t>دریافتی</t>
  </si>
  <si>
    <t>مانده</t>
  </si>
  <si>
    <t>مبلغ واریزی</t>
  </si>
  <si>
    <t>شماره کارت</t>
  </si>
  <si>
    <t>شماره شبا</t>
  </si>
  <si>
    <t>تبسم ابراهیمی</t>
  </si>
  <si>
    <t>محرم شهبازی</t>
  </si>
  <si>
    <t>رضا جباری</t>
  </si>
  <si>
    <t>حسین نظری</t>
  </si>
  <si>
    <t>14</t>
  </si>
  <si>
    <t>15</t>
  </si>
  <si>
    <t>16</t>
  </si>
  <si>
    <t>حسین مردانی</t>
  </si>
  <si>
    <t>17</t>
  </si>
  <si>
    <t xml:space="preserve">داود حسن پور </t>
  </si>
  <si>
    <t xml:space="preserve">احد ایرانزاد </t>
  </si>
  <si>
    <t>امیر حسین ملکی</t>
  </si>
  <si>
    <t xml:space="preserve">بیتا کاظمی </t>
  </si>
  <si>
    <t xml:space="preserve">تیمور فتحعلی زاده </t>
  </si>
  <si>
    <t>حسین بهروزی</t>
  </si>
  <si>
    <t xml:space="preserve">سعید نوبهار </t>
  </si>
  <si>
    <t>علی اکبری</t>
  </si>
  <si>
    <t>علی رزم پور</t>
  </si>
  <si>
    <t>غلامرضا درنجبر</t>
  </si>
  <si>
    <t xml:space="preserve">محمود حمید </t>
  </si>
  <si>
    <t>محمد امین مناف زاده</t>
  </si>
  <si>
    <t>حامد سلمانی</t>
  </si>
  <si>
    <t>جاوید سلمانی</t>
  </si>
  <si>
    <t xml:space="preserve">سلمان سلمانی </t>
  </si>
  <si>
    <t>محمد عقلمند</t>
  </si>
  <si>
    <t xml:space="preserve">صمد عقلمند </t>
  </si>
  <si>
    <t xml:space="preserve">احد عقلمند </t>
  </si>
  <si>
    <t xml:space="preserve">اسرا عقلمند </t>
  </si>
  <si>
    <t>علی اصغر وفا دوست</t>
  </si>
  <si>
    <t>جنگی</t>
  </si>
  <si>
    <t>آرین اسمعیل زاده</t>
  </si>
  <si>
    <t>یاور شریفی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</si>
</sst>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-_ ;_ * #,##0.00\-_ ;_ * &quot;-&quot;??_-_ ;_ @_ "/>
    <numFmt numFmtId="164" formatCode="_ * #,##0_-_ ;_ * #,##0\-_ ;_ * &quot;-&quot;??_-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/>
    <xf numFmtId="0" fontId="3" fillId="0" borderId="0" xfId="2" applyFont="1"/>
    <xf numFmtId="0" fontId="2" fillId="0" borderId="0" xfId="2"/>
    <xf numFmtId="164" fontId="0" fillId="0" borderId="0" xfId="0" applyNumberFormat="1"/>
    <xf numFmtId="0" fontId="0" fillId="0" borderId="0" xfId="0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10">
    <dxf>
      <numFmt numFmtId="164" formatCode="_ * #,##0_-_ ;_ * #,##0\-_ ;_ * &quot;-&quot;??_-_ ;_ @_ "/>
    </dxf>
    <dxf>
      <numFmt numFmtId="164" formatCode="_ * #,##0_-_ ;_ * #,##0\-_ ;_ * &quot;-&quot;??_-_ ;_ @_ "/>
    </dxf>
    <dxf>
      <numFmt numFmtId="164" formatCode="_ * #,##0_-_ ;_ * #,##0\-_ ;_ * &quot;-&quot;??_-_ ;_ @_ "/>
    </dxf>
    <dxf>
      <numFmt numFmtId="164" formatCode="_ * #,##0_-_ ;_ * #,##0\-_ ;_ * &quot;-&quot;??_-_ ;_ @_ "/>
    </dxf>
    <dxf>
      <alignment horizontal="center" vertical="center" textRotation="0" wrapText="0" indent="0" justifyLastLine="0" shrinkToFit="0" readingOrder="0"/>
    </dxf>
    <dxf>
      <numFmt numFmtId="164" formatCode="_ * #,##0_-_ ;_ * #,##0\-_ ;_ * &quot;-&quot;??_-_ ;_ @_ "/>
    </dxf>
    <dxf>
      <numFmt numFmtId="164" formatCode="_ * #,##0_-_ ;_ * #,##0\-_ ;_ * &quot;-&quot;??_-_ ;_ @_ "/>
    </dxf>
    <dxf>
      <numFmt numFmtId="164" formatCode="_ * #,##0_-_ ;_ * #,##0\-_ ;_ * &quot;-&quot;??_-_ ;_ @_ "/>
    </dxf>
    <dxf>
      <numFmt numFmtId="164" formatCode="_ * #,##0_-_ ;_ * #,##0\-_ ;_ * &quot;-&quot;??_-_ ;_ @_ 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75;&#1581;&#1583;%20&#1575;&#1740;&#1585;&#1575;&#1606;&#1586;&#1575;&#1583;%20.xlsx" TargetMode="External"/><Relationship Id="rId1" Type="http://schemas.openxmlformats.org/officeDocument/2006/relationships/externalLinkPath" Target="&#1575;&#1581;&#1583;%20&#1575;&#1740;&#1585;&#1575;&#1606;&#1586;&#1575;&#1583;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75;&#1605;&#1740;&#1585;%20&#1581;&#1587;&#1740;&#1606;%20&#1605;&#1604;&#1705;&#1740;&#166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5;&#1740;&#1585;%20&#1581;&#1587;&#1740;&#1606;%20&#1605;&#1604;&#1705;&#1740;%2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75;&#1605;&#1740;&#1585;%20&#1581;&#1587;&#1740;&#1606;%20&#1605;&#1604;&#1705;&#1740;.xlsx" TargetMode="External"/><Relationship Id="rId1" Type="http://schemas.openxmlformats.org/officeDocument/2006/relationships/externalLinkPath" Target="&#1575;&#1605;&#1740;&#1585;%20&#1581;&#1587;&#1740;&#1606;%20&#1605;&#1604;&#1705;&#1740;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76;&#1740;&#1578;&#1575;%20&#1705;&#1575;&#1592;&#1605;&#1740;%20.xlsx" TargetMode="External"/><Relationship Id="rId1" Type="http://schemas.openxmlformats.org/officeDocument/2006/relationships/externalLinkPath" Target="&#1576;&#1740;&#1578;&#1575;%20&#1705;&#1575;&#1592;&#1605;&#1740;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740;&#1578;&#1575;%20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76;&#1587;&#1605;%20&#1575;&#1576;&#1585;&#1575;&#1607;&#1740;&#1605;&#1740;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76;&#1587;&#1605;%20%20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78;&#1576;&#1587;&#1605;%20&#1575;&#1576;&#1585;&#1575;&#1607;&#1740;&#1605;&#1740;.xlsx" TargetMode="External"/><Relationship Id="rId1" Type="http://schemas.openxmlformats.org/officeDocument/2006/relationships/externalLinkPath" Target="&#1578;&#1576;&#1587;&#1605;%20&#1575;&#1576;&#1585;&#1575;&#1607;&#1740;&#1605;&#174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78;&#1740;&#1605;&#1608;&#1585;%20&#1601;&#1578;&#1581;&#1593;&#1604;&#1740;%20&#1586;&#1575;&#1583;&#1607;%20%20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78;&#1740;&#1605;&#1608;&#1585;%20&#1601;&#1578;&#1581;&#1593;&#1604;&#1740;%20&#1586;&#1575;&#1583;&#1607;%20.xlsx" TargetMode="External"/><Relationship Id="rId1" Type="http://schemas.openxmlformats.org/officeDocument/2006/relationships/externalLinkPath" Target="&#1578;&#1740;&#1605;&#1608;&#1585;%20&#1601;&#1578;&#1581;&#1593;&#1604;&#1740;%20&#1586;&#1575;&#1583;&#1607;%20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81;&#1587;&#1740;&#1606;%20&#1576;&#1607;&#1585;&#1608;&#1586;&#1740;.xlsx" TargetMode="External"/><Relationship Id="rId1" Type="http://schemas.openxmlformats.org/officeDocument/2006/relationships/externalLinkPath" Target="&#1581;&#1587;&#1740;&#1606;%20&#1576;&#1607;&#1585;&#1608;&#1586;&#1740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1;&#1587;&#1740;&#1606;%20&#1605;&#1585;&#1583;&#1575;&#1606;&#1740;%20%20%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1;&#1587;&#1740;&#1606;%20&#1605;&#1585;&#1583;&#1575;&#1606;&#1740;%20%20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81;&#1587;&#1740;&#1606;%20&#1605;&#1585;&#1583;&#1575;&#1606;&#1740;.xlsx" TargetMode="External"/><Relationship Id="rId1" Type="http://schemas.openxmlformats.org/officeDocument/2006/relationships/externalLinkPath" Target="&#1581;&#1587;&#1740;&#1606;%20&#1605;&#1585;&#1583;&#1575;&#1606;&#1740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1;&#1587;&#1740;&#1606;%20&#1606;&#1592;&#1585;&#1740;&#1607;%20%2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1;&#1587;&#1740;&#1606;%20&#1606;&#1592;&#1585;&#1740;%20%20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81;&#1587;&#1740;&#1606;%20&#1606;&#1592;&#1585;&#1740;.xlsx" TargetMode="External"/><Relationship Id="rId1" Type="http://schemas.openxmlformats.org/officeDocument/2006/relationships/externalLinkPath" Target="&#1581;&#1587;&#1740;&#1606;%20&#1606;&#1592;&#1585;&#1740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%20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3;&#1575;&#1608;&#1583;%20&#1581;&#1587;&#1606;%20&#1662;&#1608;&#1585;%20%20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83;&#1575;&#1608;&#1583;%20&#1581;&#1587;&#1606;%20&#1662;&#1608;&#1585;%20.xlsx" TargetMode="External"/><Relationship Id="rId1" Type="http://schemas.openxmlformats.org/officeDocument/2006/relationships/externalLinkPath" Target="&#1583;&#1575;&#1608;&#1583;%20&#1581;&#1587;&#1606;%20&#1662;&#1608;&#1585;%2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5;&#1590;&#1575;%20&#1580;&#1576;&#1575;&#1585;&#1740;%20%20.xlsx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85;&#1590;&#1575;%20&#1580;&#1576;&#1575;&#1585;&#1740;.xlsx" TargetMode="External"/><Relationship Id="rId1" Type="http://schemas.openxmlformats.org/officeDocument/2006/relationships/externalLinkPath" Target="&#1585;&#1590;&#1575;%20&#1580;&#1576;&#1575;&#1585;&#1740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87;&#1593;&#1740;&#1583;%20&#1606;&#1608;&#1576;&#1607;&#1575;&#1585;%20%20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87;&#1593;&#1740;&#1583;%20&#1606;&#1608;&#1576;&#1607;&#1575;&#1585;%20.xlsx" TargetMode="External"/><Relationship Id="rId1" Type="http://schemas.openxmlformats.org/officeDocument/2006/relationships/externalLinkPath" Target="&#1587;&#1593;&#1740;&#1583;%20&#1606;&#1608;&#1576;&#1607;&#1575;&#1585;%2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4;&#1740;%20&#1575;&#1705;&#1576;&#1585;&#1740;%20%20.xlsx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93;&#1604;&#1740;%20&#1575;&#1705;&#1576;&#1585;&#1740;.xlsx" TargetMode="External"/><Relationship Id="rId1" Type="http://schemas.openxmlformats.org/officeDocument/2006/relationships/externalLinkPath" Target="&#1593;&#1604;&#1740;%20&#1575;&#1705;&#1576;&#1585;&#1740;.xlsx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93;&#1604;&#1740;%20&#1585;&#1586;&#1605;%20&#1662;&#1608;&#1585;.xlsx" TargetMode="External"/><Relationship Id="rId1" Type="http://schemas.openxmlformats.org/officeDocument/2006/relationships/externalLinkPath" Target="&#1593;&#1604;&#1740;%20&#1585;&#1586;&#1605;%20&#1662;&#1608;&#1585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4;&#1740;%20&#1585;&#1586;&#1605;%20&#1662;&#1608;&#1585;%20%20.xlsx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594;&#1604;&#1575;&#1605;&#1585;&#1590;&#1575;%20&#1583;&#1585;&#1606;&#1580;&#1576;&#1585;.xlsx" TargetMode="External"/><Relationship Id="rId1" Type="http://schemas.openxmlformats.org/officeDocument/2006/relationships/externalLinkPath" Target="&#1594;&#1604;&#1575;&#1605;&#1585;&#1590;&#1575;%20&#1583;&#1585;&#1606;&#1580;&#1576;&#1585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4;&#1604;&#1575;&#1605;&#1585;&#1590;&#1575;%20&#1585;&#1606;&#1580;&#1576;&#1585;%20%20.xlsx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605;&#1581;&#1585;&#1605;%20&#1588;&#1607;&#1576;&#1575;&#1586;&#1740;.xlsx" TargetMode="External"/><Relationship Id="rId1" Type="http://schemas.openxmlformats.org/officeDocument/2006/relationships/externalLinkPath" Target="&#1605;&#1581;&#1585;&#1605;%20&#1588;&#1607;&#1576;&#1575;&#1586;&#1740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605;&#1581;&#1585;&#1605;%20&#1588;&#1607;&#1576;&#1575;&#1586;&#1740;%20%20.xlsx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jesh0310\Desktop\New%20folder%20(2)\&#1605;&#1581;&#1605;&#1608;&#1583;%20&#1581;&#1605;&#1740;&#1583;%20.xlsx" TargetMode="External"/><Relationship Id="rId1" Type="http://schemas.openxmlformats.org/officeDocument/2006/relationships/externalLinkPath" Target="&#1605;&#1581;&#1605;&#1608;&#1583;%20&#1581;&#1605;&#1740;&#1583;%20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605;&#1581;&#1605;&#1608;&#1583;%20&#1581;&#1605;&#1740;&#1583;%20%20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1;&#1605;&#1583;%20&#1575;&#1605;&#1740;&#1606;%20&#1605;&#1606;&#1575;&#1601;%20&#1586;&#1575;&#1583;&#1607;%20%2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605;&#1581;&#1605;&#1583;%20&#1575;&#1605;&#1740;&#1606;%20&#1605;&#1606;&#1575;&#1601;%20&#1586;&#1583;&#1607;%20%20%20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4;&#1740;%20&#1575;&#1589;&#1594;&#1585;%20&#1608;&#1601;&#1575;%20&#1583;&#1608;&#1587;&#1578;%20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4;&#1740;%20&#1575;&#1589;&#1594;&#1585;%20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&#1740;&#1575;&#1608;&#1585;&#1588;&#1585;&#1740;&#1601;&#1740;%20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740;&#1575;&#1608;&#1585;&#1583;%2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&#1740;&#1575;&#1608;&#1585;%20&#1588;&#1585;&#1740;&#1601;&#1740;%20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0;&#1585;&#1740;&#1606;%20&#1583;%20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0;&#1585;&#1740;&#1606;%2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70;&#1585;&#1740;&#1606;%20&#1583;%20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70;&#1585;&#1740;&#1606;&#1583;%20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0;&#1606;&#1711;&#1740;%20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80;&#1606;&#1711;&#1740;%20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%20&#1605;&#1581;&#1605;&#1583;%20&#1575;&#1605;&#1740;&#1606;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8">
          <cell r="F8">
            <v>0</v>
          </cell>
        </row>
        <row r="9">
          <cell r="F9">
            <v>0</v>
          </cell>
        </row>
        <row r="11">
          <cell r="F11">
            <v>0</v>
          </cell>
          <cell r="H11">
            <v>80000000</v>
          </cell>
        </row>
        <row r="12">
          <cell r="F12">
            <v>0</v>
          </cell>
        </row>
        <row r="15">
          <cell r="F15">
            <v>0</v>
          </cell>
        </row>
        <row r="19">
          <cell r="F19">
            <v>195000000</v>
          </cell>
        </row>
        <row r="20">
          <cell r="F20">
            <v>-87685000</v>
          </cell>
        </row>
        <row r="21">
          <cell r="H21">
            <v>-37285000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د "/>
      <sheetName val="تیر "/>
    </sheetNames>
    <sheetDataSet>
      <sheetData sheetId="0"/>
      <sheetData sheetId="1"/>
      <sheetData sheetId="2"/>
      <sheetData sheetId="3"/>
      <sheetData sheetId="4">
        <row r="8">
          <cell r="F8">
            <v>63000000</v>
          </cell>
        </row>
      </sheetData>
      <sheetData sheetId="5">
        <row r="8">
          <cell r="F8">
            <v>60960350</v>
          </cell>
        </row>
        <row r="9">
          <cell r="F9">
            <v>0</v>
          </cell>
        </row>
        <row r="10">
          <cell r="F10"/>
        </row>
        <row r="11">
          <cell r="F11">
            <v>11000000</v>
          </cell>
        </row>
        <row r="12">
          <cell r="F12">
            <v>8066666.666666667</v>
          </cell>
        </row>
        <row r="13">
          <cell r="F13"/>
        </row>
        <row r="14">
          <cell r="F14"/>
        </row>
        <row r="15">
          <cell r="F15">
            <v>7409294.679399726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>
        <row r="11">
          <cell r="H11">
            <v>2000000</v>
          </cell>
        </row>
      </sheetData>
      <sheetData sheetId="5">
        <row r="20">
          <cell r="F20">
            <v>0.32605728507041931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H11">
            <v>80000000</v>
          </cell>
        </row>
        <row r="21">
          <cell r="H21">
            <v>35405814.991814435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F8">
            <v>144088100</v>
          </cell>
        </row>
        <row r="9">
          <cell r="F9">
            <v>0</v>
          </cell>
        </row>
        <row r="11">
          <cell r="F11">
            <v>26000000</v>
          </cell>
          <cell r="H11">
            <v>95000000</v>
          </cell>
        </row>
        <row r="12">
          <cell r="F12">
            <v>19066666.666666668</v>
          </cell>
        </row>
        <row r="15">
          <cell r="F15">
            <v>1675911.8917689826</v>
          </cell>
        </row>
        <row r="21">
          <cell r="H21">
            <v>76916048.552069128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0">
          <cell r="F20">
            <v>-6.3665211200714111E-3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  <sheetName val="تیرد "/>
    </sheetNames>
    <sheetDataSet>
      <sheetData sheetId="0"/>
      <sheetData sheetId="1"/>
      <sheetData sheetId="2"/>
      <sheetData sheetId="3"/>
      <sheetData sheetId="4">
        <row r="8">
          <cell r="F8">
            <v>98660000</v>
          </cell>
        </row>
      </sheetData>
      <sheetData sheetId="5">
        <row r="8">
          <cell r="F8">
            <v>54266666.666666664</v>
          </cell>
        </row>
        <row r="9">
          <cell r="F9">
            <v>0</v>
          </cell>
        </row>
        <row r="10">
          <cell r="F10"/>
        </row>
        <row r="11">
          <cell r="F11">
            <v>11000000</v>
          </cell>
          <cell r="H11">
            <v>0</v>
          </cell>
        </row>
        <row r="12">
          <cell r="F12">
            <v>8066666.666666667</v>
          </cell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63411550.170947671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1">
          <cell r="H21">
            <v>216103105.50519049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/>
      <sheetData sheetId="1"/>
      <sheetData sheetId="2"/>
      <sheetData sheetId="3"/>
      <sheetData sheetId="4">
        <row r="8">
          <cell r="F8">
            <v>72044050</v>
          </cell>
        </row>
      </sheetData>
      <sheetData sheetId="5">
        <row r="8">
          <cell r="F8">
            <v>0</v>
          </cell>
        </row>
        <row r="9">
          <cell r="F9">
            <v>0</v>
          </cell>
        </row>
        <row r="10">
          <cell r="F10"/>
        </row>
        <row r="11">
          <cell r="F11">
            <v>0</v>
          </cell>
        </row>
        <row r="12">
          <cell r="F12">
            <v>0</v>
          </cell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72500000</v>
          </cell>
        </row>
        <row r="20">
          <cell r="F20">
            <v>6700000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H11">
            <v>90000000</v>
          </cell>
        </row>
        <row r="21">
          <cell r="H21">
            <v>77767080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H11">
            <v>100000000</v>
          </cell>
        </row>
        <row r="21">
          <cell r="H21">
            <v>-63610000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8">
          <cell r="F8">
            <v>0</v>
          </cell>
        </row>
        <row r="9">
          <cell r="F9">
            <v>0</v>
          </cell>
        </row>
        <row r="10">
          <cell r="F10"/>
        </row>
        <row r="11">
          <cell r="F11">
            <v>0</v>
          </cell>
        </row>
        <row r="12">
          <cell r="F12">
            <v>0</v>
          </cell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38400000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F8">
            <v>0</v>
          </cell>
        </row>
        <row r="20">
          <cell r="F20">
            <v>-29800000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H11">
            <v>100000000</v>
          </cell>
        </row>
        <row r="21">
          <cell r="H21">
            <v>48600000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/>
      <sheetData sheetId="1"/>
      <sheetData sheetId="2"/>
      <sheetData sheetId="3"/>
      <sheetData sheetId="4">
        <row r="8">
          <cell r="F8">
            <v>38792950</v>
          </cell>
        </row>
      </sheetData>
      <sheetData sheetId="5">
        <row r="8">
          <cell r="F8">
            <v>43600000</v>
          </cell>
        </row>
        <row r="9">
          <cell r="F9">
            <v>0</v>
          </cell>
        </row>
        <row r="10">
          <cell r="F10"/>
        </row>
        <row r="11">
          <cell r="F11">
            <v>6000000</v>
          </cell>
        </row>
        <row r="12">
          <cell r="F12">
            <v>4400000</v>
          </cell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3585296.3468242884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H11">
            <v>5000000</v>
          </cell>
        </row>
        <row r="21">
          <cell r="H21">
            <v>-8493072.6087615937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/>
      <sheetData sheetId="1"/>
      <sheetData sheetId="2"/>
      <sheetData sheetId="3"/>
      <sheetData sheetId="4">
        <row r="8">
          <cell r="F8">
            <v>72044050</v>
          </cell>
        </row>
      </sheetData>
      <sheetData sheetId="5">
        <row r="8">
          <cell r="F8">
            <v>55418500</v>
          </cell>
        </row>
        <row r="9">
          <cell r="F9">
            <v>0</v>
          </cell>
        </row>
        <row r="10">
          <cell r="F10"/>
        </row>
        <row r="11">
          <cell r="F11">
            <v>10000000</v>
          </cell>
        </row>
        <row r="12">
          <cell r="F12">
            <v>7333333.333333334</v>
          </cell>
        </row>
        <row r="13">
          <cell r="F13"/>
        </row>
        <row r="14">
          <cell r="F14">
            <v>1666666.6666666665</v>
          </cell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>
            <v>11083700</v>
          </cell>
        </row>
        <row r="19"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-7415336.0109140575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H11">
            <v>90000000</v>
          </cell>
        </row>
        <row r="21">
          <cell r="H21">
            <v>71917603.989085943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/>
      <sheetData sheetId="1"/>
      <sheetData sheetId="2"/>
      <sheetData sheetId="3"/>
      <sheetData sheetId="4">
        <row r="8">
          <cell r="F8">
            <v>0</v>
          </cell>
        </row>
      </sheetData>
      <sheetData sheetId="5">
        <row r="8">
          <cell r="F8">
            <v>0</v>
          </cell>
        </row>
        <row r="9">
          <cell r="F9">
            <v>0</v>
          </cell>
        </row>
        <row r="10">
          <cell r="F10"/>
        </row>
        <row r="11">
          <cell r="F11">
            <v>0</v>
          </cell>
        </row>
        <row r="12">
          <cell r="F12">
            <v>0</v>
          </cell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772750000</v>
          </cell>
        </row>
        <row r="20">
          <cell r="F20">
            <v>227100000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H11">
            <v>1700000000</v>
          </cell>
        </row>
        <row r="21">
          <cell r="H21">
            <v>890100000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/>
      <sheetData sheetId="1"/>
      <sheetData sheetId="2"/>
      <sheetData sheetId="3"/>
      <sheetData sheetId="4">
        <row r="8">
          <cell r="F8">
            <v>289098973.33333337</v>
          </cell>
        </row>
      </sheetData>
      <sheetData sheetId="5">
        <row r="8">
          <cell r="F8">
            <v>123899560</v>
          </cell>
        </row>
        <row r="9">
          <cell r="F9">
            <v>0</v>
          </cell>
        </row>
        <row r="10">
          <cell r="F10"/>
        </row>
        <row r="11">
          <cell r="F11">
            <v>12000000</v>
          </cell>
        </row>
        <row r="12">
          <cell r="F12">
            <v>8800000</v>
          </cell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>
            <v>13300440</v>
          </cell>
        </row>
        <row r="19">
          <cell r="F19">
            <v>0</v>
          </cell>
        </row>
        <row r="20">
          <cell r="F20">
            <v>0.43565255403518677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H11">
            <v>200000000</v>
          </cell>
        </row>
        <row r="21">
          <cell r="H21">
            <v>142333333.76898593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/>
      <sheetData sheetId="1"/>
      <sheetData sheetId="2"/>
      <sheetData sheetId="3"/>
      <sheetData sheetId="4">
        <row r="8">
          <cell r="F8">
            <v>170000000</v>
          </cell>
        </row>
      </sheetData>
      <sheetData sheetId="5">
        <row r="8">
          <cell r="F8">
            <v>49876650</v>
          </cell>
        </row>
        <row r="9">
          <cell r="F9">
            <v>0</v>
          </cell>
        </row>
        <row r="10">
          <cell r="F10"/>
        </row>
        <row r="11">
          <cell r="F11">
            <v>9000000</v>
          </cell>
        </row>
        <row r="12">
          <cell r="F12">
            <v>6600000</v>
          </cell>
        </row>
        <row r="13">
          <cell r="F13"/>
        </row>
        <row r="14">
          <cell r="F14"/>
        </row>
        <row r="15">
          <cell r="F15">
            <v>705647.1123237838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0</v>
          </cell>
        </row>
        <row r="20">
          <cell r="F20">
            <v>24058470.668485671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1">
          <cell r="H11">
            <v>100000000</v>
          </cell>
        </row>
        <row r="21">
          <cell r="H21">
            <v>51316649.113233268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4">
          <cell r="F14">
            <v>0</v>
          </cell>
        </row>
        <row r="15">
          <cell r="F15">
            <v>0</v>
          </cell>
        </row>
        <row r="18">
          <cell r="F18">
            <v>0</v>
          </cell>
        </row>
        <row r="19">
          <cell r="F19">
            <v>285600000</v>
          </cell>
        </row>
      </sheetData>
      <sheetData sheetId="5">
        <row r="11">
          <cell r="H11">
            <v>50000000</v>
          </cell>
        </row>
        <row r="21">
          <cell r="H21">
            <v>55600000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105600000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F8">
            <v>133004400</v>
          </cell>
        </row>
        <row r="9">
          <cell r="F9">
            <v>0</v>
          </cell>
        </row>
        <row r="11">
          <cell r="F11">
            <v>24000000</v>
          </cell>
          <cell r="H11">
            <v>100000000</v>
          </cell>
        </row>
        <row r="12">
          <cell r="F12">
            <v>17600000</v>
          </cell>
        </row>
        <row r="15">
          <cell r="F15">
            <v>264617.66712141788</v>
          </cell>
        </row>
        <row r="18">
          <cell r="F18">
            <v>13300440</v>
          </cell>
        </row>
        <row r="21">
          <cell r="H21">
            <v>69254828.064970881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0.39784947037696838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/>
      <sheetData sheetId="1"/>
      <sheetData sheetId="2"/>
      <sheetData sheetId="3"/>
      <sheetData sheetId="4"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/>
        </row>
        <row r="14">
          <cell r="F14">
            <v>0</v>
          </cell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>
            <v>0</v>
          </cell>
        </row>
        <row r="19">
          <cell r="F19">
            <v>608550000</v>
          </cell>
        </row>
      </sheetData>
      <sheetData sheetId="5">
        <row r="11">
          <cell r="H11">
            <v>0</v>
          </cell>
        </row>
        <row r="21">
          <cell r="H21">
            <v>-1182580000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-1182580000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8">
          <cell r="F8">
            <v>138546250</v>
          </cell>
        </row>
        <row r="9">
          <cell r="F9">
            <v>0</v>
          </cell>
        </row>
        <row r="11">
          <cell r="F11">
            <v>25000000</v>
          </cell>
          <cell r="H11">
            <v>120000000</v>
          </cell>
        </row>
        <row r="12">
          <cell r="F12">
            <v>18333333.333333336</v>
          </cell>
        </row>
        <row r="15">
          <cell r="F15">
            <v>0</v>
          </cell>
        </row>
        <row r="18">
          <cell r="F18">
            <v>27709250</v>
          </cell>
        </row>
        <row r="21">
          <cell r="H21">
            <v>79465087.666666687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8648154.3333333433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  <sheetName val="تیرد "/>
    </sheetNames>
    <sheetDataSet>
      <sheetData sheetId="0"/>
      <sheetData sheetId="1"/>
      <sheetData sheetId="2"/>
      <sheetData sheetId="3"/>
      <sheetData sheetId="4">
        <row r="8">
          <cell r="F8">
            <v>66502200</v>
          </cell>
        </row>
      </sheetData>
      <sheetData sheetId="5">
        <row r="8">
          <cell r="F8">
            <v>55418500</v>
          </cell>
        </row>
        <row r="9">
          <cell r="F9">
            <v>0</v>
          </cell>
        </row>
        <row r="10">
          <cell r="F10"/>
        </row>
        <row r="11">
          <cell r="F11">
            <v>10000000</v>
          </cell>
          <cell r="H11">
            <v>0</v>
          </cell>
        </row>
        <row r="12">
          <cell r="F12">
            <v>7333333.333333334</v>
          </cell>
        </row>
        <row r="13">
          <cell r="F13"/>
        </row>
        <row r="14">
          <cell r="F14"/>
        </row>
        <row r="15">
          <cell r="F15">
            <v>529235.33424283576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-36864485.342428386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/>
      <sheetData sheetId="1"/>
      <sheetData sheetId="2"/>
      <sheetData sheetId="3"/>
      <sheetData sheetId="4">
        <row r="8">
          <cell r="F8">
            <v>0</v>
          </cell>
        </row>
      </sheetData>
      <sheetData sheetId="5">
        <row r="8">
          <cell r="F8">
            <v>74700000</v>
          </cell>
        </row>
        <row r="9">
          <cell r="F9">
            <v>0</v>
          </cell>
        </row>
        <row r="10">
          <cell r="F10"/>
        </row>
        <row r="11">
          <cell r="F11">
            <v>9000000</v>
          </cell>
        </row>
        <row r="12">
          <cell r="F12">
            <v>6600000</v>
          </cell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0</v>
          </cell>
        </row>
        <row r="20">
          <cell r="F20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H11">
            <v>20000000</v>
          </cell>
        </row>
        <row r="21">
          <cell r="H21">
            <v>70300000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8">
          <cell r="F8">
            <v>48000000</v>
          </cell>
        </row>
        <row r="9">
          <cell r="F9">
            <v>0</v>
          </cell>
        </row>
        <row r="10">
          <cell r="F10"/>
        </row>
        <row r="11">
          <cell r="F11"/>
        </row>
        <row r="12">
          <cell r="F12"/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د "/>
    </sheetNames>
    <sheetDataSet>
      <sheetData sheetId="0"/>
      <sheetData sheetId="1"/>
      <sheetData sheetId="2"/>
      <sheetData sheetId="3"/>
      <sheetData sheetId="4">
        <row r="21">
          <cell r="H21">
            <v>0</v>
          </cell>
        </row>
      </sheetData>
      <sheetData sheetId="5">
        <row r="11">
          <cell r="H11">
            <v>0</v>
          </cell>
        </row>
        <row r="21">
          <cell r="H21">
            <v>47427012.278308325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8">
          <cell r="F8">
            <v>48000000</v>
          </cell>
        </row>
        <row r="9">
          <cell r="F9">
            <v>0</v>
          </cell>
        </row>
        <row r="10">
          <cell r="F10"/>
        </row>
        <row r="11">
          <cell r="F11"/>
        </row>
        <row r="12">
          <cell r="F12"/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11">
          <cell r="H11">
            <v>170000000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1">
          <cell r="H21">
            <v>35967257.844474763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  <sheetName val="تیر "/>
    </sheetNames>
    <sheetDataSet>
      <sheetData sheetId="0"/>
      <sheetData sheetId="1"/>
      <sheetData sheetId="2"/>
      <sheetData sheetId="3"/>
      <sheetData sheetId="4"/>
      <sheetData sheetId="5">
        <row r="8">
          <cell r="F8">
            <v>0</v>
          </cell>
        </row>
        <row r="9">
          <cell r="F9">
            <v>0</v>
          </cell>
        </row>
        <row r="10">
          <cell r="F10"/>
        </row>
        <row r="11">
          <cell r="F11">
            <v>0</v>
          </cell>
        </row>
        <row r="12">
          <cell r="F12">
            <v>0</v>
          </cell>
        </row>
        <row r="13">
          <cell r="F13"/>
        </row>
        <row r="14">
          <cell r="F14"/>
        </row>
        <row r="15">
          <cell r="F15">
            <v>0</v>
          </cell>
        </row>
        <row r="16">
          <cell r="F16"/>
        </row>
        <row r="17">
          <cell r="F17"/>
        </row>
        <row r="18">
          <cell r="F18"/>
        </row>
        <row r="19">
          <cell r="F19">
            <v>0</v>
          </cell>
        </row>
        <row r="21">
          <cell r="H21">
            <v>195820000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195820000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خرداد 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جدول حقوق سالانه "/>
      <sheetName val="تایم شبت"/>
      <sheetName val="فروردین "/>
      <sheetName val="اردیبهشت"/>
      <sheetName val="خرداد "/>
      <sheetName val="تیر"/>
      <sheetName val="مرداد "/>
      <sheetName val="شهریور"/>
      <sheetName val="مهر "/>
      <sheetName val="آبان"/>
      <sheetName val="آذر"/>
      <sheetName val="دی"/>
      <sheetName val="بهمن"/>
      <sheetName val="اسفند "/>
      <sheetName val="خلاصه"/>
    </sheetNames>
    <sheetDataSet>
      <sheetData sheetId="0"/>
      <sheetData sheetId="1"/>
      <sheetData sheetId="2"/>
      <sheetData sheetId="3"/>
      <sheetData sheetId="4"/>
      <sheetData sheetId="5">
        <row r="21">
          <cell r="H21">
            <v>72572066.658481121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F9CFA0-F27F-428D-ACAF-075F85CE16B3}" name="Table1" displayName="Table1" ref="A2:J31" totalsRowCount="1">
  <autoFilter ref="A2:J30" xr:uid="{15F9CFA0-F27F-428D-ACAF-075F85CE16B3}"/>
  <tableColumns count="10">
    <tableColumn id="1" xr3:uid="{7EFDA826-692F-4F95-B32E-AF085382BE1B}" name="ردیف" dataDxfId="9" totalsRowDxfId="4"/>
    <tableColumn id="2" xr3:uid="{B93ADB09-DBA2-4DB9-91FE-7E41FAFD6F3F}" name="اسم"/>
    <tableColumn id="3" xr3:uid="{305D11A5-9824-4247-958C-FE670B11AE93}" name="محل / نوع فعالیت"/>
    <tableColumn id="4" xr3:uid="{4846D8B9-81C9-4390-8559-FFCDF432227A}" name="کل کارکرد" dataDxfId="8" totalsRowDxfId="3" dataCellStyle="Comma">
      <calculatedColumnFormula>SUM('[1]خرداد '!$F$8:$F$19)</calculatedColumnFormula>
    </tableColumn>
    <tableColumn id="5" xr3:uid="{1D69CA25-9BA3-4EA2-B8B2-AD548FFC4292}" name="مانده ماه قبل" dataDxfId="7" totalsRowDxfId="2" dataCellStyle="Comma">
      <calculatedColumnFormula>SUM('[1]خرداد '!$F$20)</calculatedColumnFormula>
    </tableColumn>
    <tableColumn id="6" xr3:uid="{C4AAAD20-D46C-426A-BBE4-D5C6F547A78B}" name="دریافتی" dataDxfId="6" totalsRowDxfId="1" dataCellStyle="Comma">
      <calculatedColumnFormula>SUM('[1]خرداد '!$H$11)</calculatedColumnFormula>
    </tableColumn>
    <tableColumn id="7" xr3:uid="{9CA72864-E123-433C-97FC-510D6F42B66F}" name="مانده" dataDxfId="5" totalsRowDxfId="0" dataCellStyle="Comma">
      <calculatedColumnFormula>SUM('[1]خرداد '!$H$21)</calculatedColumnFormula>
    </tableColumn>
    <tableColumn id="8" xr3:uid="{ECB8E805-A55F-49E4-8ECA-B6F3389D7D42}" name="مبلغ واریزی"/>
    <tableColumn id="10" xr3:uid="{001DD0F5-0BF6-49A1-8C08-85E6872B1703}" name="شماره کارت" totalsRowFunction="custom">
      <totalsRowFormula>SUM('[49]خرداد '!$F$8:$F$19)</totalsRowFormula>
    </tableColumn>
    <tableColumn id="11" xr3:uid="{EC5F2FC6-B9D2-459C-9827-AD320FF12E83}" name="شماره شبا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&#1581;&#1587;&#1740;&#1606;%20&#1606;&#1592;&#1585;&#1740;.xlsx" TargetMode="External"/><Relationship Id="rId13" Type="http://schemas.openxmlformats.org/officeDocument/2006/relationships/hyperlink" Target="&#1593;&#1604;&#1740;%20&#1585;&#1586;&#1605;%20&#1662;&#1608;&#1585;.xlsx" TargetMode="External"/><Relationship Id="rId18" Type="http://schemas.openxmlformats.org/officeDocument/2006/relationships/hyperlink" Target="&#1605;&#1581;&#1605;&#1583;%20&#1575;&#1605;&#1740;&#1606;%20&#1605;&#1606;&#1575;&#1601;%20&#1586;&#1575;&#1583;&#1607;%20.xlsx" TargetMode="External"/><Relationship Id="rId3" Type="http://schemas.openxmlformats.org/officeDocument/2006/relationships/hyperlink" Target="&#1576;&#1740;&#1578;&#1575;%20&#1705;&#1575;&#1592;&#1605;&#1740;%20.xlsx" TargetMode="External"/><Relationship Id="rId21" Type="http://schemas.openxmlformats.org/officeDocument/2006/relationships/hyperlink" Target="&#1740;&#1575;&#1608;&#1585;%20&#1588;&#1585;&#1740;&#1601;&#1740;.xlsx" TargetMode="External"/><Relationship Id="rId7" Type="http://schemas.openxmlformats.org/officeDocument/2006/relationships/hyperlink" Target="&#1581;&#1587;&#1740;&#1606;%20&#1605;&#1585;&#1583;&#1575;&#1606;&#1740;.xlsx" TargetMode="External"/><Relationship Id="rId12" Type="http://schemas.openxmlformats.org/officeDocument/2006/relationships/hyperlink" Target="&#1593;&#1604;&#1740;%20&#1575;&#1705;&#1576;&#1585;&#1740;.xlsx" TargetMode="External"/><Relationship Id="rId17" Type="http://schemas.openxmlformats.org/officeDocument/2006/relationships/hyperlink" Target="&#1605;&#1581;&#1605;&#1583;%20&#1575;&#1605;&#1740;&#1606;%20&#1605;&#1606;&#1575;&#1601;%20&#1586;&#1575;&#1583;&#1607;%20.xlsx" TargetMode="External"/><Relationship Id="rId2" Type="http://schemas.openxmlformats.org/officeDocument/2006/relationships/hyperlink" Target="&#1575;&#1605;&#1740;&#1585;%20&#1581;&#1587;&#1740;&#1606;%20&#1605;&#1604;&#1705;&#1740;.xlsx" TargetMode="External"/><Relationship Id="rId16" Type="http://schemas.openxmlformats.org/officeDocument/2006/relationships/hyperlink" Target="&#1605;&#1581;&#1605;&#1608;&#1583;%20&#1581;&#1605;&#1740;&#1583;%20.xlsx" TargetMode="External"/><Relationship Id="rId20" Type="http://schemas.openxmlformats.org/officeDocument/2006/relationships/hyperlink" Target="&#1570;&#1585;&#1740;&#1606;%20&#1575;&#1587;&#1605;&#1593;&#1740;&#1604;%20&#1586;&#1575;&#1583;&#1607;%20.xlsx" TargetMode="External"/><Relationship Id="rId1" Type="http://schemas.openxmlformats.org/officeDocument/2006/relationships/hyperlink" Target="&#1575;&#1581;&#1583;%20&#1575;&#1740;&#1585;&#1575;&#1606;&#1586;&#1575;&#1583;%20.xlsx" TargetMode="External"/><Relationship Id="rId6" Type="http://schemas.openxmlformats.org/officeDocument/2006/relationships/hyperlink" Target="&#1581;&#1587;&#1740;&#1606;%20&#1576;&#1607;&#1585;&#1608;&#1586;&#1740;.xlsx" TargetMode="External"/><Relationship Id="rId11" Type="http://schemas.openxmlformats.org/officeDocument/2006/relationships/hyperlink" Target="&#1587;&#1593;&#1740;&#1583;%20&#1606;&#1608;&#1576;&#1607;&#1575;&#1585;%20.xlsx" TargetMode="External"/><Relationship Id="rId5" Type="http://schemas.openxmlformats.org/officeDocument/2006/relationships/hyperlink" Target="&#1578;&#1740;&#1605;&#1608;&#1585;%20&#1601;&#1578;&#1581;&#1593;&#1604;&#1740;%20&#1586;&#1575;&#1583;&#1607;%20.xlsx" TargetMode="External"/><Relationship Id="rId15" Type="http://schemas.openxmlformats.org/officeDocument/2006/relationships/hyperlink" Target="&#1605;&#1581;&#1585;&#1605;%20&#1588;&#1607;&#1576;&#1575;&#1586;&#1740;.xlsx" TargetMode="External"/><Relationship Id="rId23" Type="http://schemas.openxmlformats.org/officeDocument/2006/relationships/table" Target="../tables/table1.xml"/><Relationship Id="rId10" Type="http://schemas.openxmlformats.org/officeDocument/2006/relationships/hyperlink" Target="&#1585;&#1590;&#1575;%20&#1580;&#1576;&#1575;&#1585;&#1740;.xlsx" TargetMode="External"/><Relationship Id="rId19" Type="http://schemas.openxmlformats.org/officeDocument/2006/relationships/hyperlink" Target="&#1580;&#1606;&#1711;&#1740;.xlsx" TargetMode="External"/><Relationship Id="rId4" Type="http://schemas.openxmlformats.org/officeDocument/2006/relationships/hyperlink" Target="&#1578;&#1576;&#1587;&#1605;%20&#1575;&#1576;&#1585;&#1575;&#1607;&#1740;&#1605;&#1740;.xlsx" TargetMode="External"/><Relationship Id="rId9" Type="http://schemas.openxmlformats.org/officeDocument/2006/relationships/hyperlink" Target="&#1583;&#1575;&#1608;&#1583;%20&#1581;&#1587;&#1606;%20&#1662;&#1608;&#1585;%20.xlsx" TargetMode="External"/><Relationship Id="rId14" Type="http://schemas.openxmlformats.org/officeDocument/2006/relationships/hyperlink" Target="&#1594;&#1604;&#1575;&#1605;&#1585;&#1590;&#1575;%20&#1583;&#1585;&#1606;&#1580;&#1576;&#1585;.xlsx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rightToLeft="1" tabSelected="1" view="pageLayout" zoomScaleNormal="130" workbookViewId="0">
      <selection activeCell="B23" sqref="B23"/>
    </sheetView>
  </sheetViews>
  <sheetFormatPr defaultRowHeight="15" x14ac:dyDescent="0.25"/>
  <cols>
    <col min="1" max="1" width="5.85546875" customWidth="1"/>
    <col min="2" max="2" width="16.140625" bestFit="1" customWidth="1"/>
    <col min="3" max="3" width="13.140625" customWidth="1"/>
    <col min="4" max="4" width="14.42578125" style="2" bestFit="1" customWidth="1"/>
    <col min="5" max="7" width="15.28515625" style="2" bestFit="1" customWidth="1"/>
    <col min="8" max="8" width="11.5703125" bestFit="1" customWidth="1"/>
    <col min="9" max="9" width="9.28515625" customWidth="1"/>
    <col min="10" max="10" width="14.140625" customWidth="1"/>
  </cols>
  <sheetData>
    <row r="1" spans="1:10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10" x14ac:dyDescent="0.25">
      <c r="A2" t="s">
        <v>1</v>
      </c>
      <c r="B2" t="s">
        <v>2</v>
      </c>
      <c r="C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t="s">
        <v>8</v>
      </c>
      <c r="I2" t="s">
        <v>9</v>
      </c>
      <c r="J2" t="s">
        <v>10</v>
      </c>
    </row>
    <row r="3" spans="1:10" x14ac:dyDescent="0.25">
      <c r="A3" s="1">
        <v>1</v>
      </c>
      <c r="B3" s="3" t="s">
        <v>21</v>
      </c>
      <c r="D3" s="2">
        <f>SUM([1]تیر!$F$8:$F$19)</f>
        <v>195000000</v>
      </c>
      <c r="E3" s="2">
        <f>SUM([1]تیر!$F$20)</f>
        <v>-87685000</v>
      </c>
      <c r="F3" s="2">
        <f>SUM([1]تیر!$H$11)</f>
        <v>80000000</v>
      </c>
      <c r="G3" s="2">
        <f>[1]تیر!$H$21</f>
        <v>-37285000</v>
      </c>
    </row>
    <row r="4" spans="1:10" x14ac:dyDescent="0.25">
      <c r="A4" s="1">
        <v>2</v>
      </c>
      <c r="B4" s="3" t="s">
        <v>22</v>
      </c>
      <c r="D4" s="2">
        <f>SUM([2]تیر!$F$8:$F$19)</f>
        <v>87436311.3460664</v>
      </c>
      <c r="E4" s="2">
        <f>SUM([3]تیر!$F$20)</f>
        <v>0.32605728507041931</v>
      </c>
      <c r="F4" s="2">
        <f>[4]تیر!$H$11</f>
        <v>80000000</v>
      </c>
      <c r="G4" s="2">
        <f>[4]تیر!$H$21</f>
        <v>35405814.991814435</v>
      </c>
    </row>
    <row r="5" spans="1:10" x14ac:dyDescent="0.25">
      <c r="A5" s="1">
        <v>3</v>
      </c>
      <c r="B5" s="3" t="s">
        <v>23</v>
      </c>
      <c r="D5" s="2">
        <f>SUM([5]تیر!$F$8:$F$19)</f>
        <v>190830678.55843565</v>
      </c>
      <c r="E5" s="2">
        <f>SUM([6]تیر!$F$20)</f>
        <v>-6.3665211200714111E-3</v>
      </c>
      <c r="F5" s="2">
        <f>[5]تیر!$H$11</f>
        <v>95000000</v>
      </c>
      <c r="G5" s="2">
        <f>[5]تیر!$H$21</f>
        <v>76916048.552069128</v>
      </c>
    </row>
    <row r="6" spans="1:10" x14ac:dyDescent="0.25">
      <c r="A6" s="1">
        <v>4</v>
      </c>
      <c r="B6" s="3" t="s">
        <v>11</v>
      </c>
      <c r="D6" s="2">
        <f>SUM([7]تیر!$F$8:$F$19)</f>
        <v>73333333.333333328</v>
      </c>
      <c r="E6" s="2">
        <f>SUM([8]تیر!$F$20)</f>
        <v>63411550.170947671</v>
      </c>
      <c r="F6" s="2">
        <f>[7]تیر!$H$11</f>
        <v>0</v>
      </c>
      <c r="G6" s="2">
        <f>[9]تیر!$H$21</f>
        <v>216103105.50519049</v>
      </c>
    </row>
    <row r="7" spans="1:10" x14ac:dyDescent="0.25">
      <c r="A7" s="1">
        <v>5</v>
      </c>
      <c r="B7" s="3" t="s">
        <v>24</v>
      </c>
      <c r="D7" s="2">
        <f>SUM([10]تیر!$F$8:$F$19)</f>
        <v>72500000</v>
      </c>
      <c r="E7" s="2">
        <f>[10]تیر!$F$20</f>
        <v>6700000</v>
      </c>
      <c r="F7" s="2">
        <f>[11]تیر!$H$11</f>
        <v>90000000</v>
      </c>
      <c r="G7" s="2">
        <f>[11]تیر!$H$21</f>
        <v>77767080</v>
      </c>
    </row>
    <row r="8" spans="1:10" x14ac:dyDescent="0.25">
      <c r="A8" s="1">
        <v>6</v>
      </c>
      <c r="B8" s="3" t="s">
        <v>25</v>
      </c>
      <c r="D8" s="2">
        <f>SUM([10]تیر!$F$8:$F$19)</f>
        <v>72500000</v>
      </c>
      <c r="E8" s="2">
        <f>[10]تیر!$F$20</f>
        <v>6700000</v>
      </c>
      <c r="F8" s="2">
        <f>[12]تیر!$H$11</f>
        <v>100000000</v>
      </c>
      <c r="G8" s="2">
        <f>[12]تیر!$H$21</f>
        <v>-63610000</v>
      </c>
    </row>
    <row r="9" spans="1:10" x14ac:dyDescent="0.25">
      <c r="A9" s="1">
        <v>7</v>
      </c>
      <c r="B9" s="3" t="s">
        <v>18</v>
      </c>
      <c r="D9" s="2">
        <f>SUM([13]تیر!$F$8:$F$19)</f>
        <v>38400000</v>
      </c>
      <c r="E9" s="2">
        <f>[14]تیر!$F$20</f>
        <v>-29800000</v>
      </c>
      <c r="F9" s="2">
        <f>[15]تیر!$H$11</f>
        <v>100000000</v>
      </c>
      <c r="G9" s="2">
        <f>[15]تیر!$H$21</f>
        <v>48600000</v>
      </c>
    </row>
    <row r="10" spans="1:10" x14ac:dyDescent="0.25">
      <c r="A10" s="1">
        <v>8</v>
      </c>
      <c r="B10" s="3" t="s">
        <v>14</v>
      </c>
      <c r="D10" s="2">
        <f>SUM([16]تیر!$F$8:$F$19)</f>
        <v>54000000</v>
      </c>
      <c r="E10" s="2">
        <f>[17]تیر!$F$20</f>
        <v>3585296.3468242884</v>
      </c>
      <c r="F10" s="2">
        <f>[18]تیر!$H$11</f>
        <v>5000000</v>
      </c>
      <c r="G10" s="2">
        <f>[18]تیر!$H$21</f>
        <v>-8493072.6087615937</v>
      </c>
    </row>
    <row r="11" spans="1:10" x14ac:dyDescent="0.25">
      <c r="A11" s="1">
        <v>9</v>
      </c>
      <c r="B11" s="3" t="s">
        <v>20</v>
      </c>
      <c r="D11" s="2">
        <f>SUM([19]تیر!$F$8:$F$19)</f>
        <v>85502200</v>
      </c>
      <c r="E11" s="2">
        <f>[20]تیر!$F$20</f>
        <v>-7415336.0109140575</v>
      </c>
      <c r="F11" s="2">
        <f>[21]تیر!$H$11</f>
        <v>90000000</v>
      </c>
      <c r="G11" s="2">
        <f>[21]تیر!$H$21</f>
        <v>71917603.989085943</v>
      </c>
    </row>
    <row r="12" spans="1:10" x14ac:dyDescent="0.25">
      <c r="A12" s="1">
        <v>10</v>
      </c>
      <c r="B12" s="3" t="s">
        <v>13</v>
      </c>
      <c r="D12" s="2">
        <f>SUM([22]تیر!$F$8:$F$19)</f>
        <v>772750000</v>
      </c>
      <c r="E12" s="2">
        <f>[22]تیر!$F$20</f>
        <v>227100000</v>
      </c>
      <c r="F12" s="2">
        <f>[23]تیر!$H$11</f>
        <v>1700000000</v>
      </c>
      <c r="G12" s="2">
        <f>[23]تیر!$H$21</f>
        <v>890100000</v>
      </c>
    </row>
    <row r="13" spans="1:10" x14ac:dyDescent="0.25">
      <c r="A13" s="1">
        <v>11</v>
      </c>
      <c r="B13" s="3" t="s">
        <v>26</v>
      </c>
      <c r="D13" s="2">
        <f>SUM([24]تیر!$F$8:$F$19)</f>
        <v>158000000</v>
      </c>
      <c r="E13" s="2">
        <f>[24]تیر!$F$20</f>
        <v>0.43565255403518677</v>
      </c>
      <c r="F13" s="2">
        <f>[25]تیر!$H$11</f>
        <v>200000000</v>
      </c>
      <c r="G13" s="2">
        <f>[25]تیر!$H$21</f>
        <v>142333333.76898593</v>
      </c>
    </row>
    <row r="14" spans="1:10" x14ac:dyDescent="0.25">
      <c r="A14" s="1">
        <v>12</v>
      </c>
      <c r="B14" s="3" t="s">
        <v>27</v>
      </c>
      <c r="D14" s="2">
        <f>SUM([26]تیر!$F$8:$F$19)</f>
        <v>66182297.112323783</v>
      </c>
      <c r="E14" s="2">
        <f>[26]تیر!$F$20</f>
        <v>24058470.668485671</v>
      </c>
      <c r="F14" s="2">
        <f>[27]تیر!$H$11</f>
        <v>100000000</v>
      </c>
      <c r="G14" s="2">
        <f>[27]تیر!$H$21</f>
        <v>51316649.113233268</v>
      </c>
    </row>
    <row r="15" spans="1:10" x14ac:dyDescent="0.25">
      <c r="A15" s="1">
        <v>13</v>
      </c>
      <c r="B15" s="3" t="s">
        <v>28</v>
      </c>
      <c r="D15" s="2">
        <f>SUM('[28]خرداد '!$F$8:$F$19)</f>
        <v>285600000</v>
      </c>
      <c r="E15" s="2">
        <f>[29]تیر!$F$20</f>
        <v>105600000</v>
      </c>
      <c r="F15" s="2">
        <f>[28]تیر!$H$11</f>
        <v>50000000</v>
      </c>
      <c r="G15" s="2">
        <f>[28]تیر!$H$21</f>
        <v>55600000</v>
      </c>
    </row>
    <row r="16" spans="1:10" x14ac:dyDescent="0.25">
      <c r="A16" s="1" t="s">
        <v>15</v>
      </c>
      <c r="B16" s="3" t="s">
        <v>29</v>
      </c>
      <c r="D16" s="2">
        <f>SUM([30]تیر!$F$8:$F$19)</f>
        <v>188169457.66712141</v>
      </c>
      <c r="E16" s="2">
        <f>[31]تیر!$F$20</f>
        <v>0.39784947037696838</v>
      </c>
      <c r="F16" s="2">
        <f>[30]تیر!$H$11</f>
        <v>100000000</v>
      </c>
      <c r="G16" s="2">
        <f>[30]تیر!$H$21</f>
        <v>69254828.064970881</v>
      </c>
    </row>
    <row r="17" spans="1:9" x14ac:dyDescent="0.25">
      <c r="A17" s="1" t="s">
        <v>16</v>
      </c>
      <c r="B17" s="3" t="s">
        <v>12</v>
      </c>
      <c r="D17" s="2">
        <f>SUM('[32]خرداد '!$F$8:$F$19)</f>
        <v>608550000</v>
      </c>
      <c r="E17" s="2">
        <f>[33]تیر!$F$20</f>
        <v>-1182580000</v>
      </c>
      <c r="F17" s="2">
        <f>[32]تیر!$H$11</f>
        <v>0</v>
      </c>
      <c r="G17" s="2">
        <f>[32]تیر!$H$21</f>
        <v>-1182580000</v>
      </c>
    </row>
    <row r="18" spans="1:9" x14ac:dyDescent="0.25">
      <c r="A18" s="1" t="s">
        <v>17</v>
      </c>
      <c r="B18" s="3" t="s">
        <v>30</v>
      </c>
      <c r="D18" s="2">
        <f>SUM([34]تیر!$F$8:$F$19)</f>
        <v>209588833.33333334</v>
      </c>
      <c r="E18" s="2">
        <f>[35]تیر!$F$20</f>
        <v>8648154.3333333433</v>
      </c>
      <c r="F18" s="2">
        <f>[34]تیر!$H$11</f>
        <v>120000000</v>
      </c>
      <c r="G18" s="2">
        <f>[34]تیر!$H$21</f>
        <v>79465087.666666687</v>
      </c>
    </row>
    <row r="19" spans="1:9" x14ac:dyDescent="0.25">
      <c r="A19" s="1" t="s">
        <v>19</v>
      </c>
      <c r="B19" s="4" t="s">
        <v>31</v>
      </c>
      <c r="D19" s="2">
        <f>SUM([36]تیر!$F$8:$F$19)</f>
        <v>73281068.667576164</v>
      </c>
      <c r="E19" s="2">
        <f>[37]تیر!$F$20</f>
        <v>-36864485.342428386</v>
      </c>
      <c r="F19" s="2">
        <f>[36]تیر!$H$11</f>
        <v>0</v>
      </c>
      <c r="G19" s="2">
        <f>[50]تیر!$H$21</f>
        <v>72572066.658481121</v>
      </c>
    </row>
    <row r="20" spans="1:9" x14ac:dyDescent="0.25">
      <c r="A20" s="1">
        <v>18</v>
      </c>
      <c r="B20" s="4" t="s">
        <v>39</v>
      </c>
      <c r="D20" s="2">
        <f>SUM([38]تیر!$F$8:$F$19)</f>
        <v>90300000</v>
      </c>
      <c r="E20" s="2">
        <f>SUM([38]تیر!$F$20)</f>
        <v>0</v>
      </c>
      <c r="F20" s="2">
        <f>SUM([39]تیر!$H$11)</f>
        <v>20000000</v>
      </c>
      <c r="G20" s="2">
        <f>SUM([39]تیر!$H$21)</f>
        <v>70300000</v>
      </c>
    </row>
    <row r="21" spans="1:9" x14ac:dyDescent="0.25">
      <c r="A21" s="1"/>
      <c r="B21" s="4" t="s">
        <v>42</v>
      </c>
      <c r="D21" s="2">
        <f>SUM([40]تیر!$F$8:$F$19)</f>
        <v>48000000</v>
      </c>
      <c r="E21" s="2">
        <f>SUM([41]تیر!$F$20)</f>
        <v>0</v>
      </c>
      <c r="F21" s="2">
        <f>SUM([42]تیر!$H$11)</f>
        <v>0</v>
      </c>
      <c r="G21" s="2">
        <f>SUM([42]تیر!$H$21)</f>
        <v>47427012.278308325</v>
      </c>
    </row>
    <row r="22" spans="1:9" x14ac:dyDescent="0.25">
      <c r="A22" s="1"/>
      <c r="B22" s="4" t="s">
        <v>41</v>
      </c>
      <c r="D22" s="2">
        <f>SUM([43]تیر!$F$8:$F$19)</f>
        <v>48000000</v>
      </c>
      <c r="E22" s="2">
        <f>SUM([44]تیر!$F$20)</f>
        <v>0</v>
      </c>
      <c r="F22" s="2">
        <f>SUM([45]تیر!$H$11)</f>
        <v>0</v>
      </c>
      <c r="G22" s="2">
        <f>SUM([46]تیر!$H$21)</f>
        <v>35967257.844474763</v>
      </c>
    </row>
    <row r="23" spans="1:9" x14ac:dyDescent="0.25">
      <c r="A23" s="1">
        <v>19</v>
      </c>
      <c r="B23" s="4" t="s">
        <v>40</v>
      </c>
      <c r="D23" s="2">
        <f>SUM([47]تیر!$F$8:$F$19)</f>
        <v>0</v>
      </c>
      <c r="E23" s="2">
        <f>SUM([48]تیر!$F$20)</f>
        <v>195820000</v>
      </c>
      <c r="F23" s="2">
        <f>SUM([45]تیر!$H$11)</f>
        <v>170000000</v>
      </c>
      <c r="G23" s="2">
        <f>SUM([47]تیر!$H$21)</f>
        <v>195820000</v>
      </c>
    </row>
    <row r="24" spans="1:9" x14ac:dyDescent="0.25">
      <c r="A24" s="1">
        <v>20</v>
      </c>
      <c r="B24" s="4" t="s">
        <v>32</v>
      </c>
      <c r="E24" s="2">
        <v>3091720702</v>
      </c>
    </row>
    <row r="25" spans="1:9" x14ac:dyDescent="0.25">
      <c r="A25" s="1">
        <v>21</v>
      </c>
      <c r="B25" t="s">
        <v>33</v>
      </c>
      <c r="E25" s="2">
        <v>35883500</v>
      </c>
    </row>
    <row r="26" spans="1:9" x14ac:dyDescent="0.25">
      <c r="A26" s="1">
        <v>22</v>
      </c>
      <c r="B26" t="s">
        <v>34</v>
      </c>
      <c r="E26" s="2">
        <v>691728915</v>
      </c>
    </row>
    <row r="27" spans="1:9" x14ac:dyDescent="0.25">
      <c r="A27" s="1">
        <v>23</v>
      </c>
      <c r="B27" t="s">
        <v>35</v>
      </c>
      <c r="E27" s="2">
        <v>3038696430</v>
      </c>
    </row>
    <row r="28" spans="1:9" x14ac:dyDescent="0.25">
      <c r="A28" s="1">
        <v>24</v>
      </c>
      <c r="B28" t="s">
        <v>36</v>
      </c>
      <c r="E28" s="2">
        <v>-1636355000</v>
      </c>
    </row>
    <row r="29" spans="1:9" x14ac:dyDescent="0.25">
      <c r="A29" s="1">
        <v>25</v>
      </c>
      <c r="B29" t="s">
        <v>37</v>
      </c>
      <c r="E29" s="2">
        <v>4651777898</v>
      </c>
    </row>
    <row r="30" spans="1:9" x14ac:dyDescent="0.25">
      <c r="A30" s="1">
        <v>26</v>
      </c>
      <c r="B30" t="s">
        <v>38</v>
      </c>
    </row>
    <row r="31" spans="1:9" x14ac:dyDescent="0.25">
      <c r="A31" s="1"/>
      <c r="D31" s="5"/>
      <c r="E31" s="5"/>
      <c r="F31" s="5"/>
      <c r="G31" s="5"/>
      <c r="I31" t="e">
        <f>SUM('[49]خرداد '!$F$8:$F$19)</f>
        <v>#REF!</v>
      </c>
    </row>
  </sheetData>
  <mergeCells count="1">
    <mergeCell ref="A1:H1"/>
  </mergeCells>
  <hyperlinks>
    <hyperlink ref="B3" r:id="rId1" xr:uid="{5750F27F-1324-4742-B77C-EA901FDDE992}"/>
    <hyperlink ref="B4" r:id="rId2" xr:uid="{C94E40C9-6620-40CB-9A04-EE319B2019A7}"/>
    <hyperlink ref="B5" r:id="rId3" xr:uid="{5AF853BD-D71F-4A45-81DF-1BC40F1C18AB}"/>
    <hyperlink ref="B6" r:id="rId4" xr:uid="{9A95A710-B222-455A-8812-A86989D9B7B7}"/>
    <hyperlink ref="B7" r:id="rId5" xr:uid="{45D7FE08-1EFF-4B87-AFDE-358D1DC0AF66}"/>
    <hyperlink ref="B8" r:id="rId6" xr:uid="{F86C873A-681A-428D-9221-B03D61541424}"/>
    <hyperlink ref="B9" r:id="rId7" xr:uid="{16AD50CA-950F-40DB-80C7-81C5468D90AD}"/>
    <hyperlink ref="B10" r:id="rId8" xr:uid="{ABC0AD43-1E3E-4DB1-835F-3EA782C35006}"/>
    <hyperlink ref="B11" r:id="rId9" xr:uid="{219FB5B4-8C89-4CC9-9865-A0189E169841}"/>
    <hyperlink ref="B12" r:id="rId10" xr:uid="{4A38D63B-2006-453C-AEE2-15CADA2D724E}"/>
    <hyperlink ref="B13" r:id="rId11" xr:uid="{970174FD-1C99-4469-83BC-C3C59B586E08}"/>
    <hyperlink ref="B14" r:id="rId12" xr:uid="{A7FD3271-B436-40E2-A2D9-CA3275DA298D}"/>
    <hyperlink ref="B15" r:id="rId13" xr:uid="{904430A4-D46E-408E-ABBC-5948DD681C63}"/>
    <hyperlink ref="B16" r:id="rId14" xr:uid="{75C399C1-0382-41B7-A5EC-F1D1E6FFA50F}"/>
    <hyperlink ref="B17" r:id="rId15" xr:uid="{968BB631-CC6F-490B-BF59-9444EA15392F}"/>
    <hyperlink ref="B18" r:id="rId16" xr:uid="{116E5549-EF32-479A-B8DA-DD83348CE403}"/>
    <hyperlink ref="B19" r:id="rId17" display="محمد امین" xr:uid="{085EDB40-63BA-453A-B2F7-6ACB2F13BE65}"/>
    <hyperlink ref="B20" r:id="rId18" display="محمد امین" xr:uid="{4E89C4EC-C62A-4B11-9FD7-1EF06C61285E}"/>
    <hyperlink ref="B23" r:id="rId19" xr:uid="{BDC4ACEB-C603-4A11-A613-9E06264FF2C4}"/>
    <hyperlink ref="B22" r:id="rId20" xr:uid="{E3D6EB55-1B69-4582-BBA0-E45CE6911162}"/>
    <hyperlink ref="B21" r:id="rId21" xr:uid="{1ACE9F2A-CFB3-4AEB-B1F9-F51D51E66635}"/>
  </hyperlinks>
  <pageMargins left="0.7" right="0.7" top="0.75" bottom="0.75" header="0.3" footer="0.3"/>
  <pageSetup paperSize="9" orientation="landscape" r:id="rId22"/>
  <tableParts count="1">
    <tablePart r:id="rId2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sanjesh0310</dc:creator>
  <cp:lastModifiedBy>Siavash Soheily</cp:lastModifiedBy>
  <cp:lastPrinted>2026-07-16T08:13:03Z</cp:lastPrinted>
  <dcterms:created xsi:type="dcterms:W3CDTF">2015-06-05T18:17:20Z</dcterms:created>
  <dcterms:modified xsi:type="dcterms:W3CDTF">2026-07-16T09:55:47Z</dcterms:modified>
</cp:coreProperties>
</file>